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Лист1!$A$1:$Q$70</definedName>
  </definedNames>
  <calcPr calcId="152511"/>
</workbook>
</file>

<file path=xl/calcChain.xml><?xml version="1.0" encoding="utf-8"?>
<calcChain xmlns="http://schemas.openxmlformats.org/spreadsheetml/2006/main">
  <c r="N37" i="1" l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36" i="1"/>
  <c r="L37" i="1"/>
  <c r="M37" i="1"/>
  <c r="N6" i="1" l="1"/>
  <c r="P6" i="1"/>
  <c r="M6" i="1"/>
  <c r="L6" i="1" l="1"/>
  <c r="Q6" i="1"/>
  <c r="O6" i="1"/>
</calcChain>
</file>

<file path=xl/sharedStrings.xml><?xml version="1.0" encoding="utf-8"?>
<sst xmlns="http://schemas.openxmlformats.org/spreadsheetml/2006/main" count="528" uniqueCount="153">
  <si>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</si>
  <si>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</si>
  <si>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</si>
  <si>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</si>
  <si>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</si>
  <si>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</si>
  <si>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</si>
  <si>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</si>
  <si>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</si>
  <si>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</si>
  <si>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</si>
  <si>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кода классификации доходов бюджетов</t>
  </si>
  <si>
    <t>Оценка исполнения текущего финансового года</t>
  </si>
  <si>
    <t>Показатели прогноза доходов бюджета на очередной финансовый год</t>
  </si>
  <si>
    <t xml:space="preserve">Показатели
прогноза доходов бюджета на первый год планового периода
</t>
  </si>
  <si>
    <t>Показатели прогноза доходов бюджета на второй год планового периода</t>
  </si>
  <si>
    <t>01</t>
  </si>
  <si>
    <t>1</t>
  </si>
  <si>
    <t>02</t>
  </si>
  <si>
    <t>00</t>
  </si>
  <si>
    <t>000</t>
  </si>
  <si>
    <t>0000</t>
  </si>
  <si>
    <t>110</t>
  </si>
  <si>
    <t>03</t>
  </si>
  <si>
    <t>05</t>
  </si>
  <si>
    <t>06</t>
  </si>
  <si>
    <t>08</t>
  </si>
  <si>
    <t>010</t>
  </si>
  <si>
    <t>07</t>
  </si>
  <si>
    <t>150</t>
  </si>
  <si>
    <t>11</t>
  </si>
  <si>
    <t>050</t>
  </si>
  <si>
    <t>120</t>
  </si>
  <si>
    <t>12</t>
  </si>
  <si>
    <t>14</t>
  </si>
  <si>
    <t>430</t>
  </si>
  <si>
    <t>410</t>
  </si>
  <si>
    <t>Налог на доходы физических лиц</t>
  </si>
  <si>
    <t>НАЛОГИ НА СОВОКУПНЫЙ ДОХОД</t>
  </si>
  <si>
    <t>Налог, взимаемый в связи с применением 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</si>
  <si>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</si>
  <si>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</si>
  <si>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</si>
  <si>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организаций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</si>
  <si>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</si>
  <si>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</si>
  <si>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</si>
  <si>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</si>
  <si>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</si>
  <si>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</si>
  <si>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</si>
  <si>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</si>
  <si>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Федеральная налоговая служба</t>
  </si>
  <si>
    <t>Администрация МО "Гиагинский район"</t>
  </si>
  <si>
    <t>Управление финансов администрации МО "Гиагинский район"</t>
  </si>
  <si>
    <t>048</t>
  </si>
  <si>
    <t>Федеральная служба по надзору в сфере природопользования</t>
  </si>
  <si>
    <t>04</t>
  </si>
  <si>
    <t>Налог, взимаемый в связи с применением патентной системы налогообложения</t>
  </si>
  <si>
    <t>Налоговые и неналоговые доходы</t>
  </si>
  <si>
    <t>13</t>
  </si>
  <si>
    <t>ДОХОДЫ ОТ ОКАЗАНИЯ ПЛАТНЫХ УСЛУГ И КОМПЕНСАЦИИ ЗАТРАТ ГОСУДАРСТВА</t>
  </si>
  <si>
    <t>995</t>
  </si>
  <si>
    <t>130</t>
  </si>
  <si>
    <t>902,905</t>
  </si>
  <si>
    <t>Управление культуры МО "Гиагинский район", Управления образования МО "Гиагинский район"</t>
  </si>
  <si>
    <t>Прочие доходы от оказания платных услуг (работ) получателями средств бюджетов муниципальных районов</t>
  </si>
  <si>
    <t>052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</si>
  <si>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</si>
  <si>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Финансовый орган                   Финансовое управление администрации муниципального образования «Теучежский район»
Наименование публично-правового образования     МО "Теучежский район"
Единица измерения            тыс. рублей
</t>
  </si>
  <si>
    <t>код главного администратора доходов районного бюджета</t>
  </si>
  <si>
    <t>Наименование главного администратора доходов бюджета МО «Теучежский район»</t>
  </si>
  <si>
    <t>Показатели прогноза доходов в текущем финансовом году в соответствии с Решением о бюджете МО «Теучежский район»</t>
  </si>
  <si>
    <t>Федеральная налоговая служба, Администрация МО "Теучежский район"</t>
  </si>
  <si>
    <t>Финансовое управление администрации МО "Теучежский район", Администрация МО "Теучежский район"</t>
  </si>
  <si>
    <t>Финансовое управление администрации МО "Теучежский район"</t>
  </si>
  <si>
    <t>Администрация МО "Теучежский район"</t>
  </si>
  <si>
    <t>013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</si>
  <si>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</si>
  <si>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</si>
  <si>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мукниципальных бюджетных и автономных учреждений)</t>
  </si>
  <si>
    <t>992</t>
  </si>
  <si>
    <t>Прочие доходы от компенсации затрат бюджетов муниципальных районов</t>
  </si>
  <si>
    <t>Начальник  финансового управления  администрации муниципального образования "Теучежский район"</t>
  </si>
  <si>
    <t xml:space="preserve">РЕЕСТР 
источников доходов бюджета муниципального образования «Теучежский район»
к проекту бюджета на 2025 год и на плановый период 2026 и 2027 годов
</t>
  </si>
  <si>
    <t>Показатели кассовых поступлений в текущем финансовом году (по состоянию на "01" 10_2023   г.) в бюджет МО «Теучежский район»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</si>
  <si>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 поселений</t>
  </si>
  <si>
    <t>182, 834, 909</t>
  </si>
  <si>
    <t>909,957,974,992</t>
  </si>
  <si>
    <t>909,957 974,992</t>
  </si>
  <si>
    <t>2</t>
  </si>
  <si>
    <t>15</t>
  </si>
  <si>
    <t>001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</si>
  <si>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</si>
  <si>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</si>
  <si>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10</t>
  </si>
  <si>
    <t>20</t>
  </si>
  <si>
    <t>Субсидии бюджетам бюджетной системы Российской Федерации (межбюджетные субсидии)</t>
  </si>
  <si>
    <t>25</t>
  </si>
  <si>
    <t>179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</si>
  <si>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</si>
  <si>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</si>
  <si>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909, 957, 974, 992</t>
  </si>
  <si>
    <t>497</t>
  </si>
  <si>
    <t>Субсидии бюджетам муниципальных районов на реализацию мероприятий по обеспечению жильем молодых семей</t>
  </si>
  <si>
    <t>29</t>
  </si>
  <si>
    <t>999</t>
  </si>
  <si>
    <t>Прочие субсидии бюджетам муниципальных районов</t>
  </si>
  <si>
    <t>30</t>
  </si>
  <si>
    <t>029</t>
  </si>
  <si>
    <t>Субвенции бюджетам муниципальных районов на выполнение передаваемых полномочий субъектов Российской Федерации</t>
  </si>
  <si>
    <t>024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</si>
  <si>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</si>
  <si>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</si>
  <si>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</si>
  <si>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</si>
  <si>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</si>
  <si>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Субвенции бюджетам бюджетной системы Российской Федерации</t>
  </si>
  <si>
    <t>Иные межбюджетные трансферты</t>
  </si>
  <si>
    <t>49</t>
  </si>
  <si>
    <t>Прочие межбюджетные трансферты, передаваемые бюджетам муниципальных районов</t>
  </si>
  <si>
    <t>Безвозмездные поступления</t>
  </si>
  <si>
    <t>Управления образования администрации МО Теуч район</t>
  </si>
  <si>
    <t>Администрация МО "Теучежский район", Управления образования администрации МО Теуч район, Финансовое управление администрации МО "Теучежский район", Управление культуры и кино администрации муниципального образования "Теучежский район"</t>
  </si>
  <si>
    <t>31158,,7</t>
  </si>
  <si>
    <t>19</t>
  </si>
  <si>
    <t>Прочие дотации бюджетам муниципальных районов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</si>
  <si>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</si>
  <si>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</si>
  <si>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243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</si>
  <si>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</si>
  <si>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299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</si>
  <si>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</si>
  <si>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</si>
  <si>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</si>
  <si>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519</t>
  </si>
  <si>
    <t>Субсидии бюджетам муниципальных районов на поддержку отрасли культуры</t>
  </si>
  <si>
    <t>590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</si>
  <si>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</si>
  <si>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</si>
  <si>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45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</si>
  <si>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</si>
  <si>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 xml:space="preserve">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</si>
  <si>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303</t>
  </si>
  <si>
    <t>18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</si>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</sst>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164" fontId="5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topLeftCell="L13" zoomScale="69" zoomScaleNormal="69" zoomScaleSheetLayoutView="81" workbookViewId="0">
      <selection activeCell="Q60" sqref="Q60"/>
    </sheetView>
  </sheetViews>
  <sheetFormatPr defaultRowHeight="14.4" x14ac:dyDescent="0.3"/>
  <cols>
    <col min="2" max="2" width="24.109375" style="6" customWidth="1"/>
    <col min="10" max="10" width="80" style="54" customWidth="1"/>
    <col min="11" max="11" width="58.77734375" style="55" customWidth="1"/>
    <col min="12" max="12" width="20.33203125" style="15" customWidth="1"/>
    <col min="13" max="13" width="19.33203125" style="15" customWidth="1"/>
    <col min="14" max="14" width="17.88671875" style="12" customWidth="1"/>
    <col min="15" max="15" width="18.44140625" style="12" customWidth="1"/>
    <col min="16" max="16" width="16.44140625" style="12" customWidth="1"/>
    <col min="17" max="17" width="16.21875" style="12" customWidth="1"/>
  </cols>
  <sheetData>
    <row r="1" spans="1:17" ht="73.5" customHeight="1" x14ac:dyDescent="0.3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35"/>
      <c r="K1" s="35"/>
      <c r="L1" s="28"/>
      <c r="M1" s="28"/>
      <c r="N1" s="28"/>
      <c r="O1" s="28"/>
      <c r="P1" s="28"/>
      <c r="Q1" s="28"/>
    </row>
    <row r="2" spans="1:17" ht="77.25" customHeight="1" x14ac:dyDescent="0.3">
      <c r="A2" s="29" t="s">
        <v>69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60.80000000000001" customHeight="1" x14ac:dyDescent="0.3">
      <c r="A3" s="26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36" t="s">
        <v>11</v>
      </c>
      <c r="K3" s="37" t="s">
        <v>71</v>
      </c>
      <c r="L3" s="27" t="s">
        <v>72</v>
      </c>
      <c r="M3" s="27" t="s">
        <v>85</v>
      </c>
      <c r="N3" s="27" t="s">
        <v>12</v>
      </c>
      <c r="O3" s="27" t="s">
        <v>13</v>
      </c>
      <c r="P3" s="27" t="s">
        <v>14</v>
      </c>
      <c r="Q3" s="27" t="s">
        <v>15</v>
      </c>
    </row>
    <row r="4" spans="1:17" ht="15" customHeight="1" x14ac:dyDescent="0.3">
      <c r="A4" s="26"/>
      <c r="B4" s="26" t="s">
        <v>70</v>
      </c>
      <c r="C4" s="26" t="s">
        <v>2</v>
      </c>
      <c r="D4" s="26"/>
      <c r="E4" s="26"/>
      <c r="F4" s="26"/>
      <c r="G4" s="26"/>
      <c r="H4" s="26" t="s">
        <v>3</v>
      </c>
      <c r="I4" s="26"/>
      <c r="J4" s="36"/>
      <c r="K4" s="37"/>
      <c r="L4" s="27"/>
      <c r="M4" s="27"/>
      <c r="N4" s="27"/>
      <c r="O4" s="27"/>
      <c r="P4" s="27"/>
      <c r="Q4" s="27"/>
    </row>
    <row r="5" spans="1:17" ht="303.75" customHeight="1" x14ac:dyDescent="0.3">
      <c r="A5" s="26"/>
      <c r="B5" s="26"/>
      <c r="C5" s="26" t="s">
        <v>4</v>
      </c>
      <c r="D5" s="26" t="s">
        <v>5</v>
      </c>
      <c r="E5" s="26" t="s">
        <v>6</v>
      </c>
      <c r="F5" s="26" t="s">
        <v>7</v>
      </c>
      <c r="G5" s="26" t="s">
        <v>8</v>
      </c>
      <c r="H5" s="26" t="s">
        <v>9</v>
      </c>
      <c r="I5" s="26" t="s">
        <v>10</v>
      </c>
      <c r="J5" s="36"/>
      <c r="K5" s="37"/>
      <c r="L5" s="27"/>
      <c r="M5" s="27"/>
      <c r="N5" s="27"/>
      <c r="O5" s="27"/>
      <c r="P5" s="27"/>
      <c r="Q5" s="27"/>
    </row>
    <row r="6" spans="1:17" s="9" customFormat="1" x14ac:dyDescent="0.3">
      <c r="A6" s="2"/>
      <c r="B6" s="4"/>
      <c r="C6" s="8" t="s">
        <v>17</v>
      </c>
      <c r="D6" s="8" t="s">
        <v>19</v>
      </c>
      <c r="E6" s="8" t="s">
        <v>19</v>
      </c>
      <c r="F6" s="8" t="s">
        <v>20</v>
      </c>
      <c r="G6" s="8" t="s">
        <v>19</v>
      </c>
      <c r="H6" s="8" t="s">
        <v>21</v>
      </c>
      <c r="I6" s="8" t="s">
        <v>20</v>
      </c>
      <c r="J6" s="38" t="s">
        <v>59</v>
      </c>
      <c r="K6" s="39"/>
      <c r="L6" s="10">
        <f t="shared" ref="L6:Q6" si="0">L7+L8+L13+L15+L18+L30+L33+L34+L25+L27</f>
        <v>0</v>
      </c>
      <c r="M6" s="10">
        <f t="shared" si="0"/>
        <v>0</v>
      </c>
      <c r="N6" s="10">
        <f t="shared" si="0"/>
        <v>0</v>
      </c>
      <c r="O6" s="10">
        <f t="shared" si="0"/>
        <v>0</v>
      </c>
      <c r="P6" s="10">
        <f>P7+P13+P15+P18+P30+P33+P34+P25+P27+P8</f>
        <v>0</v>
      </c>
      <c r="Q6" s="10">
        <f t="shared" si="0"/>
        <v>0</v>
      </c>
    </row>
    <row r="7" spans="1:17" s="9" customFormat="1" x14ac:dyDescent="0.3">
      <c r="A7" s="2"/>
      <c r="B7" s="4">
        <v>182</v>
      </c>
      <c r="C7" s="8" t="s">
        <v>17</v>
      </c>
      <c r="D7" s="8" t="s">
        <v>16</v>
      </c>
      <c r="E7" s="8" t="s">
        <v>18</v>
      </c>
      <c r="F7" s="8" t="s">
        <v>20</v>
      </c>
      <c r="G7" s="8" t="s">
        <v>16</v>
      </c>
      <c r="H7" s="8" t="s">
        <v>21</v>
      </c>
      <c r="I7" s="8" t="s">
        <v>22</v>
      </c>
      <c r="J7" s="38" t="s">
        <v>37</v>
      </c>
      <c r="K7" s="39" t="s">
        <v>52</v>
      </c>
      <c r="L7" s="10"/>
      <c r="M7" s="10"/>
      <c r="N7" s="10"/>
      <c r="O7" s="10"/>
      <c r="P7" s="10"/>
      <c r="Q7" s="10"/>
    </row>
    <row r="8" spans="1:17" s="1" customFormat="1" x14ac:dyDescent="0.3">
      <c r="A8" s="2"/>
      <c r="B8" s="4">
        <v>182</v>
      </c>
      <c r="C8" s="8" t="s">
        <v>17</v>
      </c>
      <c r="D8" s="8" t="s">
        <v>24</v>
      </c>
      <c r="E8" s="8" t="s">
        <v>19</v>
      </c>
      <c r="F8" s="8" t="s">
        <v>20</v>
      </c>
      <c r="G8" s="8" t="s">
        <v>19</v>
      </c>
      <c r="H8" s="8" t="s">
        <v>21</v>
      </c>
      <c r="I8" s="8" t="s">
        <v>22</v>
      </c>
      <c r="J8" s="39" t="s">
        <v>38</v>
      </c>
      <c r="K8" s="39" t="s">
        <v>52</v>
      </c>
      <c r="L8" s="10"/>
      <c r="M8" s="10"/>
      <c r="N8" s="10"/>
      <c r="O8" s="10"/>
      <c r="P8" s="10"/>
      <c r="Q8" s="10"/>
    </row>
    <row r="9" spans="1:17" x14ac:dyDescent="0.3">
      <c r="A9" s="3"/>
      <c r="B9" s="5">
        <v>182</v>
      </c>
      <c r="C9" s="7" t="s">
        <v>17</v>
      </c>
      <c r="D9" s="7" t="s">
        <v>24</v>
      </c>
      <c r="E9" s="7" t="s">
        <v>16</v>
      </c>
      <c r="F9" s="7" t="s">
        <v>20</v>
      </c>
      <c r="G9" s="7" t="s">
        <v>19</v>
      </c>
      <c r="H9" s="7" t="s">
        <v>21</v>
      </c>
      <c r="I9" s="7" t="s">
        <v>22</v>
      </c>
      <c r="J9" s="40" t="s">
        <v>39</v>
      </c>
      <c r="K9" s="41" t="s">
        <v>52</v>
      </c>
      <c r="L9" s="11"/>
      <c r="M9" s="11"/>
      <c r="N9" s="11"/>
      <c r="O9" s="11"/>
      <c r="P9" s="11"/>
      <c r="Q9" s="11"/>
    </row>
    <row r="10" spans="1:17" x14ac:dyDescent="0.3">
      <c r="A10" s="3"/>
      <c r="B10" s="5">
        <v>182</v>
      </c>
      <c r="C10" s="7" t="s">
        <v>17</v>
      </c>
      <c r="D10" s="7" t="s">
        <v>24</v>
      </c>
      <c r="E10" s="7" t="s">
        <v>18</v>
      </c>
      <c r="F10" s="7" t="s">
        <v>20</v>
      </c>
      <c r="G10" s="7" t="s">
        <v>18</v>
      </c>
      <c r="H10" s="7" t="s">
        <v>21</v>
      </c>
      <c r="I10" s="7" t="s">
        <v>22</v>
      </c>
      <c r="J10" s="42" t="s">
        <v>40</v>
      </c>
      <c r="K10" s="41" t="s">
        <v>52</v>
      </c>
      <c r="L10" s="11"/>
      <c r="M10" s="11"/>
      <c r="N10" s="11"/>
      <c r="O10" s="11"/>
      <c r="P10" s="11"/>
      <c r="Q10" s="11"/>
    </row>
    <row r="11" spans="1:17" x14ac:dyDescent="0.3">
      <c r="A11" s="3"/>
      <c r="B11" s="5">
        <v>182</v>
      </c>
      <c r="C11" s="7" t="s">
        <v>17</v>
      </c>
      <c r="D11" s="7" t="s">
        <v>24</v>
      </c>
      <c r="E11" s="7" t="s">
        <v>23</v>
      </c>
      <c r="F11" s="7" t="s">
        <v>20</v>
      </c>
      <c r="G11" s="7" t="s">
        <v>16</v>
      </c>
      <c r="H11" s="7" t="s">
        <v>21</v>
      </c>
      <c r="I11" s="7" t="s">
        <v>22</v>
      </c>
      <c r="J11" s="42" t="s">
        <v>41</v>
      </c>
      <c r="K11" s="41" t="s">
        <v>52</v>
      </c>
      <c r="L11" s="11"/>
      <c r="M11" s="11"/>
      <c r="N11" s="11"/>
      <c r="O11" s="11"/>
      <c r="P11" s="11"/>
      <c r="Q11" s="11"/>
    </row>
    <row r="12" spans="1:17" x14ac:dyDescent="0.3">
      <c r="A12" s="3"/>
      <c r="B12" s="5">
        <v>182</v>
      </c>
      <c r="C12" s="7" t="s">
        <v>17</v>
      </c>
      <c r="D12" s="7" t="s">
        <v>24</v>
      </c>
      <c r="E12" s="7" t="s">
        <v>57</v>
      </c>
      <c r="F12" s="7" t="s">
        <v>20</v>
      </c>
      <c r="G12" s="7" t="s">
        <v>18</v>
      </c>
      <c r="H12" s="7" t="s">
        <v>21</v>
      </c>
      <c r="I12" s="7" t="s">
        <v>22</v>
      </c>
      <c r="J12" s="42" t="s">
        <v>58</v>
      </c>
      <c r="K12" s="41" t="s">
        <v>52</v>
      </c>
      <c r="L12" s="11"/>
      <c r="M12" s="11"/>
      <c r="N12" s="11"/>
      <c r="O12" s="11"/>
      <c r="P12" s="11"/>
      <c r="Q12" s="11"/>
    </row>
    <row r="13" spans="1:17" x14ac:dyDescent="0.3">
      <c r="A13" s="3"/>
      <c r="B13" s="4">
        <v>182</v>
      </c>
      <c r="C13" s="8" t="s">
        <v>17</v>
      </c>
      <c r="D13" s="8" t="s">
        <v>25</v>
      </c>
      <c r="E13" s="8" t="s">
        <v>19</v>
      </c>
      <c r="F13" s="8" t="s">
        <v>20</v>
      </c>
      <c r="G13" s="8" t="s">
        <v>19</v>
      </c>
      <c r="H13" s="8" t="s">
        <v>21</v>
      </c>
      <c r="I13" s="8" t="s">
        <v>22</v>
      </c>
      <c r="J13" s="39" t="s">
        <v>42</v>
      </c>
      <c r="K13" s="39" t="s">
        <v>52</v>
      </c>
      <c r="L13" s="10"/>
      <c r="M13" s="10"/>
      <c r="N13" s="10"/>
      <c r="O13" s="10"/>
      <c r="P13" s="10"/>
      <c r="Q13" s="10"/>
    </row>
    <row r="14" spans="1:17" x14ac:dyDescent="0.3">
      <c r="A14" s="3"/>
      <c r="B14" s="5">
        <v>182</v>
      </c>
      <c r="C14" s="7" t="s">
        <v>17</v>
      </c>
      <c r="D14" s="7" t="s">
        <v>25</v>
      </c>
      <c r="E14" s="7" t="s">
        <v>18</v>
      </c>
      <c r="F14" s="7" t="s">
        <v>20</v>
      </c>
      <c r="G14" s="7" t="s">
        <v>18</v>
      </c>
      <c r="H14" s="7" t="s">
        <v>21</v>
      </c>
      <c r="I14" s="7" t="s">
        <v>22</v>
      </c>
      <c r="J14" s="40" t="s">
        <v>43</v>
      </c>
      <c r="K14" s="41" t="s">
        <v>52</v>
      </c>
      <c r="L14" s="11"/>
      <c r="M14" s="11"/>
      <c r="N14" s="11"/>
      <c r="O14" s="11"/>
      <c r="P14" s="11"/>
      <c r="Q14" s="11"/>
    </row>
    <row r="15" spans="1:17" ht="27.6" x14ac:dyDescent="0.3">
      <c r="A15" s="3"/>
      <c r="B15" s="4">
        <v>182.90899999999999</v>
      </c>
      <c r="C15" s="8" t="s">
        <v>17</v>
      </c>
      <c r="D15" s="8" t="s">
        <v>26</v>
      </c>
      <c r="E15" s="8" t="s">
        <v>19</v>
      </c>
      <c r="F15" s="8" t="s">
        <v>20</v>
      </c>
      <c r="G15" s="8" t="s">
        <v>19</v>
      </c>
      <c r="H15" s="8" t="s">
        <v>21</v>
      </c>
      <c r="I15" s="8" t="s">
        <v>22</v>
      </c>
      <c r="J15" s="39" t="s">
        <v>44</v>
      </c>
      <c r="K15" s="39" t="s">
        <v>73</v>
      </c>
      <c r="L15" s="10"/>
      <c r="M15" s="10"/>
      <c r="N15" s="10"/>
      <c r="O15" s="10"/>
      <c r="P15" s="10"/>
      <c r="Q15" s="10"/>
    </row>
    <row r="16" spans="1:17" ht="27.6" x14ac:dyDescent="0.3">
      <c r="A16" s="3"/>
      <c r="B16" s="5">
        <v>182</v>
      </c>
      <c r="C16" s="7" t="s">
        <v>17</v>
      </c>
      <c r="D16" s="7" t="s">
        <v>26</v>
      </c>
      <c r="E16" s="7" t="s">
        <v>23</v>
      </c>
      <c r="F16" s="7" t="s">
        <v>27</v>
      </c>
      <c r="G16" s="7" t="s">
        <v>16</v>
      </c>
      <c r="H16" s="7" t="s">
        <v>21</v>
      </c>
      <c r="I16" s="7" t="s">
        <v>22</v>
      </c>
      <c r="J16" s="42" t="s">
        <v>45</v>
      </c>
      <c r="K16" s="41" t="s">
        <v>73</v>
      </c>
      <c r="L16" s="11"/>
      <c r="M16" s="11"/>
      <c r="N16" s="11"/>
      <c r="O16" s="11"/>
      <c r="P16" s="11"/>
      <c r="Q16" s="11"/>
    </row>
    <row r="17" spans="1:17" hidden="1" x14ac:dyDescent="0.3">
      <c r="A17" s="3"/>
      <c r="B17" s="5">
        <v>908</v>
      </c>
      <c r="C17" s="7" t="s">
        <v>17</v>
      </c>
      <c r="D17" s="7" t="s">
        <v>26</v>
      </c>
      <c r="E17" s="7" t="s">
        <v>28</v>
      </c>
      <c r="F17" s="7" t="s">
        <v>29</v>
      </c>
      <c r="G17" s="7" t="s">
        <v>16</v>
      </c>
      <c r="H17" s="7" t="s">
        <v>21</v>
      </c>
      <c r="I17" s="7" t="s">
        <v>22</v>
      </c>
      <c r="J17" s="42" t="s">
        <v>46</v>
      </c>
      <c r="K17" s="36" t="s">
        <v>53</v>
      </c>
      <c r="L17" s="11"/>
      <c r="M17" s="11"/>
      <c r="N17" s="11"/>
      <c r="O17" s="11"/>
      <c r="P17" s="11"/>
      <c r="Q17" s="11"/>
    </row>
    <row r="18" spans="1:17" ht="27.6" x14ac:dyDescent="0.3">
      <c r="A18" s="3"/>
      <c r="B18" s="4">
        <v>909.99199999999996</v>
      </c>
      <c r="C18" s="8" t="s">
        <v>17</v>
      </c>
      <c r="D18" s="8" t="s">
        <v>30</v>
      </c>
      <c r="E18" s="8" t="s">
        <v>19</v>
      </c>
      <c r="F18" s="8" t="s">
        <v>20</v>
      </c>
      <c r="G18" s="8" t="s">
        <v>19</v>
      </c>
      <c r="H18" s="8" t="s">
        <v>21</v>
      </c>
      <c r="I18" s="8" t="s">
        <v>20</v>
      </c>
      <c r="J18" s="39" t="s">
        <v>47</v>
      </c>
      <c r="K18" s="43" t="s">
        <v>74</v>
      </c>
      <c r="L18" s="10"/>
      <c r="M18" s="10"/>
      <c r="N18" s="10"/>
      <c r="O18" s="10"/>
      <c r="P18" s="10"/>
      <c r="Q18" s="10"/>
    </row>
    <row r="19" spans="1:17" s="21" customFormat="1" ht="27.6" hidden="1" x14ac:dyDescent="0.3">
      <c r="A19" s="18"/>
      <c r="B19" s="19">
        <v>903</v>
      </c>
      <c r="C19" s="20" t="s">
        <v>17</v>
      </c>
      <c r="D19" s="20" t="s">
        <v>30</v>
      </c>
      <c r="E19" s="20" t="s">
        <v>23</v>
      </c>
      <c r="F19" s="20" t="s">
        <v>31</v>
      </c>
      <c r="G19" s="20" t="s">
        <v>24</v>
      </c>
      <c r="H19" s="20" t="s">
        <v>21</v>
      </c>
      <c r="I19" s="20" t="s">
        <v>32</v>
      </c>
      <c r="J19" s="44" t="s">
        <v>48</v>
      </c>
      <c r="K19" s="44" t="s">
        <v>54</v>
      </c>
      <c r="L19" s="17"/>
      <c r="M19" s="17"/>
      <c r="N19" s="17"/>
      <c r="O19" s="17"/>
      <c r="P19" s="17"/>
      <c r="Q19" s="17"/>
    </row>
    <row r="20" spans="1:17" s="21" customFormat="1" ht="27.6" x14ac:dyDescent="0.3">
      <c r="A20" s="18"/>
      <c r="B20" s="5">
        <v>992</v>
      </c>
      <c r="C20" s="22" t="s">
        <v>17</v>
      </c>
      <c r="D20" s="22" t="s">
        <v>30</v>
      </c>
      <c r="E20" s="22" t="s">
        <v>23</v>
      </c>
      <c r="F20" s="22" t="s">
        <v>31</v>
      </c>
      <c r="G20" s="22" t="s">
        <v>24</v>
      </c>
      <c r="H20" s="22" t="s">
        <v>21</v>
      </c>
      <c r="I20" s="22" t="s">
        <v>32</v>
      </c>
      <c r="J20" s="40" t="s">
        <v>48</v>
      </c>
      <c r="K20" s="40" t="s">
        <v>75</v>
      </c>
      <c r="L20" s="16"/>
      <c r="M20" s="16"/>
      <c r="N20" s="16"/>
      <c r="O20" s="16"/>
      <c r="P20" s="16"/>
      <c r="Q20" s="16"/>
    </row>
    <row r="21" spans="1:17" ht="55.2" x14ac:dyDescent="0.3">
      <c r="A21" s="3"/>
      <c r="B21" s="5">
        <v>909</v>
      </c>
      <c r="C21" s="7" t="s">
        <v>17</v>
      </c>
      <c r="D21" s="7" t="s">
        <v>30</v>
      </c>
      <c r="E21" s="7" t="s">
        <v>24</v>
      </c>
      <c r="F21" s="7" t="s">
        <v>77</v>
      </c>
      <c r="G21" s="7" t="s">
        <v>24</v>
      </c>
      <c r="H21" s="7" t="s">
        <v>21</v>
      </c>
      <c r="I21" s="7" t="s">
        <v>32</v>
      </c>
      <c r="J21" s="42" t="s">
        <v>78</v>
      </c>
      <c r="K21" s="36" t="s">
        <v>76</v>
      </c>
      <c r="L21" s="11"/>
      <c r="M21" s="11"/>
      <c r="N21" s="11"/>
      <c r="O21" s="11"/>
      <c r="P21" s="11"/>
      <c r="Q21" s="11"/>
    </row>
    <row r="22" spans="1:17" ht="41.4" x14ac:dyDescent="0.3">
      <c r="A22" s="3"/>
      <c r="B22" s="5">
        <v>909</v>
      </c>
      <c r="C22" s="7" t="s">
        <v>17</v>
      </c>
      <c r="D22" s="7" t="s">
        <v>30</v>
      </c>
      <c r="E22" s="7" t="s">
        <v>24</v>
      </c>
      <c r="F22" s="7" t="s">
        <v>79</v>
      </c>
      <c r="G22" s="7" t="s">
        <v>24</v>
      </c>
      <c r="H22" s="7" t="s">
        <v>21</v>
      </c>
      <c r="I22" s="7" t="s">
        <v>32</v>
      </c>
      <c r="J22" s="42" t="s">
        <v>80</v>
      </c>
      <c r="K22" s="36" t="s">
        <v>76</v>
      </c>
      <c r="L22" s="11"/>
      <c r="M22" s="11"/>
      <c r="N22" s="11"/>
      <c r="O22" s="11"/>
      <c r="P22" s="11"/>
      <c r="Q22" s="11"/>
    </row>
    <row r="23" spans="1:17" ht="0.75" customHeight="1" x14ac:dyDescent="0.3">
      <c r="A23" s="3"/>
      <c r="B23" s="5"/>
      <c r="C23" s="7"/>
      <c r="D23" s="7"/>
      <c r="E23" s="7"/>
      <c r="F23" s="7"/>
      <c r="G23" s="7"/>
      <c r="H23" s="7"/>
      <c r="I23" s="7"/>
      <c r="J23" s="42"/>
      <c r="K23" s="36"/>
      <c r="L23" s="11"/>
      <c r="M23" s="11"/>
      <c r="N23" s="11"/>
      <c r="O23" s="11"/>
      <c r="P23" s="11"/>
      <c r="Q23" s="11"/>
    </row>
    <row r="24" spans="1:17" hidden="1" x14ac:dyDescent="0.3">
      <c r="A24" s="3"/>
      <c r="B24" s="5"/>
      <c r="C24" s="7"/>
      <c r="D24" s="7"/>
      <c r="E24" s="7"/>
      <c r="F24" s="7"/>
      <c r="G24" s="7"/>
      <c r="H24" s="7"/>
      <c r="I24" s="7"/>
      <c r="J24" s="42"/>
      <c r="K24" s="36"/>
      <c r="L24" s="11"/>
      <c r="M24" s="11"/>
      <c r="N24" s="11"/>
      <c r="O24" s="11"/>
      <c r="P24" s="11"/>
      <c r="Q24" s="11"/>
    </row>
    <row r="25" spans="1:17" ht="27.6" x14ac:dyDescent="0.3">
      <c r="A25" s="3"/>
      <c r="B25" s="8" t="s">
        <v>55</v>
      </c>
      <c r="C25" s="8" t="s">
        <v>17</v>
      </c>
      <c r="D25" s="8" t="s">
        <v>33</v>
      </c>
      <c r="E25" s="8" t="s">
        <v>19</v>
      </c>
      <c r="F25" s="8" t="s">
        <v>20</v>
      </c>
      <c r="G25" s="8" t="s">
        <v>19</v>
      </c>
      <c r="H25" s="8" t="s">
        <v>21</v>
      </c>
      <c r="I25" s="8" t="s">
        <v>20</v>
      </c>
      <c r="J25" s="39" t="s">
        <v>49</v>
      </c>
      <c r="K25" s="43" t="s">
        <v>56</v>
      </c>
      <c r="L25" s="10"/>
      <c r="M25" s="10"/>
      <c r="N25" s="10"/>
      <c r="O25" s="10"/>
      <c r="P25" s="10"/>
      <c r="Q25" s="10"/>
    </row>
    <row r="26" spans="1:17" x14ac:dyDescent="0.3">
      <c r="A26" s="3"/>
      <c r="B26" s="7" t="s">
        <v>55</v>
      </c>
      <c r="C26" s="7" t="s">
        <v>17</v>
      </c>
      <c r="D26" s="7" t="s">
        <v>33</v>
      </c>
      <c r="E26" s="7" t="s">
        <v>16</v>
      </c>
      <c r="F26" s="7" t="s">
        <v>20</v>
      </c>
      <c r="G26" s="7" t="s">
        <v>16</v>
      </c>
      <c r="H26" s="7" t="s">
        <v>21</v>
      </c>
      <c r="I26" s="7" t="s">
        <v>32</v>
      </c>
      <c r="J26" s="40" t="s">
        <v>50</v>
      </c>
      <c r="K26" s="36" t="s">
        <v>56</v>
      </c>
      <c r="L26" s="11"/>
      <c r="M26" s="11"/>
      <c r="N26" s="11"/>
      <c r="O26" s="11"/>
      <c r="P26" s="11"/>
      <c r="Q26" s="11"/>
    </row>
    <row r="27" spans="1:17" ht="63.75" customHeight="1" x14ac:dyDescent="0.3">
      <c r="A27" s="3"/>
      <c r="B27" s="8" t="s">
        <v>81</v>
      </c>
      <c r="C27" s="8" t="s">
        <v>17</v>
      </c>
      <c r="D27" s="8" t="s">
        <v>60</v>
      </c>
      <c r="E27" s="8" t="s">
        <v>19</v>
      </c>
      <c r="F27" s="8" t="s">
        <v>20</v>
      </c>
      <c r="G27" s="8" t="s">
        <v>19</v>
      </c>
      <c r="H27" s="8" t="s">
        <v>21</v>
      </c>
      <c r="I27" s="8" t="s">
        <v>20</v>
      </c>
      <c r="J27" s="39" t="s">
        <v>61</v>
      </c>
      <c r="K27" s="43" t="s">
        <v>75</v>
      </c>
      <c r="L27" s="10"/>
      <c r="M27" s="10"/>
      <c r="N27" s="10"/>
      <c r="O27" s="10"/>
      <c r="P27" s="10"/>
      <c r="Q27" s="10"/>
    </row>
    <row r="28" spans="1:17" ht="27.6" hidden="1" x14ac:dyDescent="0.3">
      <c r="A28" s="3"/>
      <c r="B28" s="7" t="s">
        <v>64</v>
      </c>
      <c r="C28" s="7" t="s">
        <v>17</v>
      </c>
      <c r="D28" s="7" t="s">
        <v>60</v>
      </c>
      <c r="E28" s="7" t="s">
        <v>16</v>
      </c>
      <c r="F28" s="7" t="s">
        <v>62</v>
      </c>
      <c r="G28" s="7" t="s">
        <v>24</v>
      </c>
      <c r="H28" s="7" t="s">
        <v>21</v>
      </c>
      <c r="I28" s="7" t="s">
        <v>63</v>
      </c>
      <c r="J28" s="40" t="s">
        <v>66</v>
      </c>
      <c r="K28" s="36" t="s">
        <v>65</v>
      </c>
      <c r="L28" s="11"/>
      <c r="M28" s="11"/>
      <c r="N28" s="11"/>
      <c r="O28" s="11"/>
      <c r="P28" s="11"/>
      <c r="Q28" s="11"/>
    </row>
    <row r="29" spans="1:17" ht="27.6" x14ac:dyDescent="0.3">
      <c r="A29" s="3"/>
      <c r="B29" s="7" t="s">
        <v>81</v>
      </c>
      <c r="C29" s="7" t="s">
        <v>17</v>
      </c>
      <c r="D29" s="7" t="s">
        <v>60</v>
      </c>
      <c r="E29" s="7" t="s">
        <v>18</v>
      </c>
      <c r="F29" s="7" t="s">
        <v>62</v>
      </c>
      <c r="G29" s="7" t="s">
        <v>24</v>
      </c>
      <c r="H29" s="7" t="s">
        <v>21</v>
      </c>
      <c r="I29" s="7" t="s">
        <v>63</v>
      </c>
      <c r="J29" s="40" t="s">
        <v>82</v>
      </c>
      <c r="K29" s="36" t="s">
        <v>75</v>
      </c>
      <c r="L29" s="11"/>
      <c r="M29" s="11"/>
      <c r="N29" s="11"/>
      <c r="O29" s="11"/>
      <c r="P29" s="11"/>
      <c r="Q29" s="11"/>
    </row>
    <row r="30" spans="1:17" x14ac:dyDescent="0.3">
      <c r="A30" s="3"/>
      <c r="B30" s="4">
        <v>909</v>
      </c>
      <c r="C30" s="8" t="s">
        <v>17</v>
      </c>
      <c r="D30" s="8" t="s">
        <v>34</v>
      </c>
      <c r="E30" s="8" t="s">
        <v>19</v>
      </c>
      <c r="F30" s="8" t="s">
        <v>20</v>
      </c>
      <c r="G30" s="8" t="s">
        <v>19</v>
      </c>
      <c r="H30" s="8" t="s">
        <v>21</v>
      </c>
      <c r="I30" s="8" t="s">
        <v>20</v>
      </c>
      <c r="J30" s="39" t="s">
        <v>51</v>
      </c>
      <c r="K30" s="43" t="s">
        <v>76</v>
      </c>
      <c r="L30" s="10"/>
      <c r="M30" s="10"/>
      <c r="N30" s="10"/>
      <c r="O30" s="10"/>
      <c r="P30" s="10"/>
      <c r="Q30" s="10"/>
    </row>
    <row r="31" spans="1:17" s="1" customFormat="1" ht="55.2" hidden="1" x14ac:dyDescent="0.3">
      <c r="A31" s="2"/>
      <c r="B31" s="5">
        <v>908</v>
      </c>
      <c r="C31" s="7" t="s">
        <v>17</v>
      </c>
      <c r="D31" s="7" t="s">
        <v>34</v>
      </c>
      <c r="E31" s="7" t="s">
        <v>18</v>
      </c>
      <c r="F31" s="7" t="s">
        <v>67</v>
      </c>
      <c r="G31" s="7" t="s">
        <v>24</v>
      </c>
      <c r="H31" s="7" t="s">
        <v>21</v>
      </c>
      <c r="I31" s="7" t="s">
        <v>36</v>
      </c>
      <c r="J31" s="42" t="s">
        <v>68</v>
      </c>
      <c r="K31" s="36" t="s">
        <v>53</v>
      </c>
      <c r="L31" s="11"/>
      <c r="M31" s="11"/>
      <c r="N31" s="11"/>
      <c r="O31" s="11"/>
      <c r="P31" s="11"/>
      <c r="Q31" s="11"/>
    </row>
    <row r="32" spans="1:17" ht="27.6" x14ac:dyDescent="0.3">
      <c r="A32" s="3"/>
      <c r="B32" s="5">
        <v>909.79</v>
      </c>
      <c r="C32" s="7" t="s">
        <v>17</v>
      </c>
      <c r="D32" s="7" t="s">
        <v>34</v>
      </c>
      <c r="E32" s="7" t="s">
        <v>25</v>
      </c>
      <c r="F32" s="7" t="s">
        <v>77</v>
      </c>
      <c r="G32" s="7" t="s">
        <v>19</v>
      </c>
      <c r="H32" s="7" t="s">
        <v>21</v>
      </c>
      <c r="I32" s="7" t="s">
        <v>35</v>
      </c>
      <c r="J32" s="42" t="s">
        <v>86</v>
      </c>
      <c r="K32" s="36" t="s">
        <v>76</v>
      </c>
      <c r="L32" s="11"/>
      <c r="M32" s="11"/>
      <c r="N32" s="11"/>
      <c r="O32" s="11"/>
      <c r="P32" s="11"/>
      <c r="Q32" s="11"/>
    </row>
    <row r="33" spans="1:17" x14ac:dyDescent="0.3">
      <c r="A33" s="3"/>
      <c r="B33" s="4" t="s">
        <v>87</v>
      </c>
      <c r="C33" s="8"/>
      <c r="D33" s="8"/>
      <c r="E33" s="8"/>
      <c r="F33" s="8"/>
      <c r="G33" s="8"/>
      <c r="H33" s="8"/>
      <c r="I33" s="8"/>
      <c r="J33" s="39"/>
      <c r="K33" s="43"/>
      <c r="L33" s="10"/>
      <c r="M33" s="10"/>
      <c r="N33" s="10"/>
      <c r="O33" s="10"/>
      <c r="P33" s="10"/>
      <c r="Q33" s="10"/>
    </row>
    <row r="34" spans="1:17" x14ac:dyDescent="0.3">
      <c r="A34" s="3"/>
      <c r="B34" s="4" t="s">
        <v>88</v>
      </c>
      <c r="C34" s="8"/>
      <c r="D34" s="8"/>
      <c r="E34" s="8"/>
      <c r="F34" s="8"/>
      <c r="G34" s="8"/>
      <c r="H34" s="8"/>
      <c r="I34" s="8"/>
      <c r="J34" s="39"/>
      <c r="K34" s="43"/>
      <c r="L34" s="10"/>
      <c r="M34" s="10"/>
      <c r="N34" s="10"/>
      <c r="O34" s="10"/>
      <c r="P34" s="10"/>
      <c r="Q34" s="10"/>
    </row>
    <row r="35" spans="1:17" ht="15" thickBot="1" x14ac:dyDescent="0.35">
      <c r="A35" s="3"/>
      <c r="B35" s="5" t="s">
        <v>89</v>
      </c>
      <c r="C35" s="7"/>
      <c r="D35" s="7"/>
      <c r="E35" s="7"/>
      <c r="F35" s="7"/>
      <c r="G35" s="7"/>
      <c r="H35" s="7"/>
      <c r="I35" s="7"/>
      <c r="J35" s="41"/>
      <c r="K35" s="36"/>
      <c r="L35" s="11"/>
      <c r="M35" s="11"/>
      <c r="N35" s="11"/>
      <c r="O35" s="11"/>
      <c r="P35" s="11"/>
      <c r="Q35" s="11"/>
    </row>
    <row r="36" spans="1:17" s="9" customFormat="1" ht="76.2" customHeight="1" thickBot="1" x14ac:dyDescent="0.35">
      <c r="A36" s="2"/>
      <c r="B36" s="4" t="s">
        <v>102</v>
      </c>
      <c r="C36" s="8" t="s">
        <v>90</v>
      </c>
      <c r="D36" s="8" t="s">
        <v>18</v>
      </c>
      <c r="E36" s="8" t="s">
        <v>19</v>
      </c>
      <c r="F36" s="8" t="s">
        <v>20</v>
      </c>
      <c r="G36" s="8" t="s">
        <v>19</v>
      </c>
      <c r="H36" s="8" t="s">
        <v>21</v>
      </c>
      <c r="I36" s="8" t="s">
        <v>20</v>
      </c>
      <c r="J36" s="45" t="s">
        <v>121</v>
      </c>
      <c r="K36" s="43" t="s">
        <v>123</v>
      </c>
      <c r="L36" s="10">
        <v>560139.80000000005</v>
      </c>
      <c r="M36" s="10">
        <v>458230.6</v>
      </c>
      <c r="N36" s="10">
        <f>L36</f>
        <v>560139.80000000005</v>
      </c>
      <c r="O36" s="10">
        <v>451619.9</v>
      </c>
      <c r="P36" s="10">
        <v>392167.4</v>
      </c>
      <c r="Q36" s="10">
        <v>404391.4</v>
      </c>
    </row>
    <row r="37" spans="1:17" s="9" customFormat="1" ht="30.6" customHeight="1" x14ac:dyDescent="0.3">
      <c r="A37" s="2"/>
      <c r="B37" s="4">
        <v>992</v>
      </c>
      <c r="C37" s="8" t="s">
        <v>90</v>
      </c>
      <c r="D37" s="8" t="s">
        <v>18</v>
      </c>
      <c r="E37" s="8" t="s">
        <v>95</v>
      </c>
      <c r="F37" s="8" t="s">
        <v>20</v>
      </c>
      <c r="G37" s="8" t="s">
        <v>19</v>
      </c>
      <c r="H37" s="8" t="s">
        <v>21</v>
      </c>
      <c r="I37" s="8" t="s">
        <v>20</v>
      </c>
      <c r="J37" s="46" t="s">
        <v>93</v>
      </c>
      <c r="K37" s="43" t="s">
        <v>75</v>
      </c>
      <c r="L37" s="10">
        <f>L38+L39</f>
        <v>147601.5</v>
      </c>
      <c r="M37" s="10">
        <f>M38+M39</f>
        <v>111952.6</v>
      </c>
      <c r="N37" s="10">
        <f t="shared" ref="N37:N65" si="1">L37</f>
        <v>147601.5</v>
      </c>
      <c r="O37" s="10">
        <v>169492</v>
      </c>
      <c r="P37" s="10">
        <v>135594</v>
      </c>
      <c r="Q37" s="10">
        <v>135594</v>
      </c>
    </row>
    <row r="38" spans="1:17" ht="34.200000000000003" customHeight="1" x14ac:dyDescent="0.3">
      <c r="A38" s="3"/>
      <c r="B38" s="5">
        <v>992</v>
      </c>
      <c r="C38" s="7" t="s">
        <v>90</v>
      </c>
      <c r="D38" s="7" t="s">
        <v>18</v>
      </c>
      <c r="E38" s="7" t="s">
        <v>91</v>
      </c>
      <c r="F38" s="7" t="s">
        <v>92</v>
      </c>
      <c r="G38" s="7" t="s">
        <v>24</v>
      </c>
      <c r="H38" s="7" t="s">
        <v>21</v>
      </c>
      <c r="I38" s="7" t="s">
        <v>29</v>
      </c>
      <c r="J38" s="42" t="s">
        <v>94</v>
      </c>
      <c r="K38" s="36" t="s">
        <v>75</v>
      </c>
      <c r="L38" s="11">
        <v>142595</v>
      </c>
      <c r="M38" s="11">
        <v>106946.1</v>
      </c>
      <c r="N38" s="10">
        <f t="shared" si="1"/>
        <v>142595</v>
      </c>
      <c r="O38" s="11">
        <v>169492</v>
      </c>
      <c r="P38" s="10">
        <v>135594</v>
      </c>
      <c r="Q38" s="10">
        <v>135594</v>
      </c>
    </row>
    <row r="39" spans="1:17" ht="29.4" customHeight="1" x14ac:dyDescent="0.3">
      <c r="A39" s="3"/>
      <c r="B39" s="5">
        <v>992</v>
      </c>
      <c r="C39" s="7" t="s">
        <v>90</v>
      </c>
      <c r="D39" s="7" t="s">
        <v>18</v>
      </c>
      <c r="E39" s="7" t="s">
        <v>125</v>
      </c>
      <c r="F39" s="7" t="s">
        <v>106</v>
      </c>
      <c r="G39" s="7" t="s">
        <v>24</v>
      </c>
      <c r="H39" s="7" t="s">
        <v>21</v>
      </c>
      <c r="I39" s="7" t="s">
        <v>29</v>
      </c>
      <c r="J39" s="42" t="s">
        <v>126</v>
      </c>
      <c r="K39" s="36" t="s">
        <v>75</v>
      </c>
      <c r="L39" s="11">
        <v>5006.5</v>
      </c>
      <c r="M39" s="11">
        <v>5006.5</v>
      </c>
      <c r="N39" s="10">
        <f t="shared" si="1"/>
        <v>5006.5</v>
      </c>
      <c r="O39" s="11"/>
      <c r="P39" s="11"/>
      <c r="Q39" s="11"/>
    </row>
    <row r="40" spans="1:17" s="9" customFormat="1" ht="76.2" customHeight="1" x14ac:dyDescent="0.3">
      <c r="A40" s="2"/>
      <c r="B40" s="4" t="s">
        <v>102</v>
      </c>
      <c r="C40" s="8" t="s">
        <v>90</v>
      </c>
      <c r="D40" s="8" t="s">
        <v>18</v>
      </c>
      <c r="E40" s="8" t="s">
        <v>96</v>
      </c>
      <c r="F40" s="8" t="s">
        <v>20</v>
      </c>
      <c r="G40" s="8" t="s">
        <v>20</v>
      </c>
      <c r="H40" s="8" t="s">
        <v>21</v>
      </c>
      <c r="I40" s="8" t="s">
        <v>20</v>
      </c>
      <c r="J40" s="46" t="s">
        <v>97</v>
      </c>
      <c r="K40" s="43" t="s">
        <v>123</v>
      </c>
      <c r="L40" s="10">
        <v>149304.79999999999</v>
      </c>
      <c r="M40" s="10">
        <v>129045.7</v>
      </c>
      <c r="N40" s="10">
        <f t="shared" si="1"/>
        <v>149304.79999999999</v>
      </c>
      <c r="O40" s="10">
        <v>45007.1</v>
      </c>
      <c r="P40" s="10">
        <v>2694</v>
      </c>
      <c r="Q40" s="10">
        <v>2694</v>
      </c>
    </row>
    <row r="41" spans="1:17" s="9" customFormat="1" ht="59.4" customHeight="1" x14ac:dyDescent="0.3">
      <c r="A41" s="2"/>
      <c r="B41" s="4">
        <v>974</v>
      </c>
      <c r="C41" s="8" t="s">
        <v>90</v>
      </c>
      <c r="D41" s="8" t="s">
        <v>18</v>
      </c>
      <c r="E41" s="8" t="s">
        <v>98</v>
      </c>
      <c r="F41" s="8" t="s">
        <v>127</v>
      </c>
      <c r="G41" s="8" t="s">
        <v>24</v>
      </c>
      <c r="H41" s="8" t="s">
        <v>21</v>
      </c>
      <c r="I41" s="8" t="s">
        <v>29</v>
      </c>
      <c r="J41" s="46" t="s">
        <v>128</v>
      </c>
      <c r="K41" s="36" t="s">
        <v>122</v>
      </c>
      <c r="L41" s="10">
        <v>505.6</v>
      </c>
      <c r="M41" s="10">
        <v>505.6</v>
      </c>
      <c r="N41" s="10">
        <f t="shared" si="1"/>
        <v>505.6</v>
      </c>
      <c r="O41" s="10"/>
      <c r="P41" s="10"/>
      <c r="Q41" s="10"/>
    </row>
    <row r="42" spans="1:17" ht="63.6" customHeight="1" x14ac:dyDescent="0.3">
      <c r="A42" s="3"/>
      <c r="B42" s="5">
        <v>974</v>
      </c>
      <c r="C42" s="7" t="s">
        <v>90</v>
      </c>
      <c r="D42" s="7" t="s">
        <v>18</v>
      </c>
      <c r="E42" s="7" t="s">
        <v>98</v>
      </c>
      <c r="F42" s="7" t="s">
        <v>99</v>
      </c>
      <c r="G42" s="7" t="s">
        <v>24</v>
      </c>
      <c r="H42" s="7" t="s">
        <v>21</v>
      </c>
      <c r="I42" s="7" t="s">
        <v>29</v>
      </c>
      <c r="J42" s="42" t="s">
        <v>152</v>
      </c>
      <c r="K42" s="36" t="s">
        <v>122</v>
      </c>
      <c r="L42" s="11">
        <v>1959.9</v>
      </c>
      <c r="M42" s="11">
        <v>1515.2</v>
      </c>
      <c r="N42" s="10">
        <f t="shared" si="1"/>
        <v>1959.9</v>
      </c>
      <c r="O42" s="11">
        <v>25</v>
      </c>
      <c r="P42" s="11">
        <v>25</v>
      </c>
      <c r="Q42" s="11">
        <v>25</v>
      </c>
    </row>
    <row r="43" spans="1:17" ht="37.799999999999997" customHeight="1" x14ac:dyDescent="0.3">
      <c r="A43" s="3"/>
      <c r="B43" s="5">
        <v>909</v>
      </c>
      <c r="C43" s="7" t="s">
        <v>90</v>
      </c>
      <c r="D43" s="7" t="s">
        <v>18</v>
      </c>
      <c r="E43" s="7" t="s">
        <v>98</v>
      </c>
      <c r="F43" s="7" t="s">
        <v>129</v>
      </c>
      <c r="G43" s="7" t="s">
        <v>24</v>
      </c>
      <c r="H43" s="7" t="s">
        <v>21</v>
      </c>
      <c r="I43" s="7" t="s">
        <v>29</v>
      </c>
      <c r="J43" s="42" t="s">
        <v>130</v>
      </c>
      <c r="K43" s="36" t="s">
        <v>76</v>
      </c>
      <c r="L43" s="11">
        <v>68444</v>
      </c>
      <c r="M43" s="11">
        <v>61383.9</v>
      </c>
      <c r="N43" s="10">
        <f t="shared" si="1"/>
        <v>68444</v>
      </c>
      <c r="O43" s="11"/>
      <c r="P43" s="11"/>
      <c r="Q43" s="11"/>
    </row>
    <row r="44" spans="1:17" ht="62.4" customHeight="1" x14ac:dyDescent="0.3">
      <c r="A44" s="3"/>
      <c r="B44" s="5">
        <v>909</v>
      </c>
      <c r="C44" s="7" t="s">
        <v>90</v>
      </c>
      <c r="D44" s="7" t="s">
        <v>18</v>
      </c>
      <c r="E44" s="7" t="s">
        <v>98</v>
      </c>
      <c r="F44" s="7" t="s">
        <v>131</v>
      </c>
      <c r="G44" s="7" t="s">
        <v>24</v>
      </c>
      <c r="H44" s="7" t="s">
        <v>21</v>
      </c>
      <c r="I44" s="7" t="s">
        <v>29</v>
      </c>
      <c r="J44" s="42" t="s">
        <v>132</v>
      </c>
      <c r="K44" s="36" t="s">
        <v>76</v>
      </c>
      <c r="L44" s="11">
        <v>10.1</v>
      </c>
      <c r="M44" s="11">
        <v>10.1</v>
      </c>
      <c r="N44" s="10">
        <f t="shared" si="1"/>
        <v>10.1</v>
      </c>
      <c r="O44" s="11"/>
      <c r="P44" s="11"/>
      <c r="Q44" s="11"/>
    </row>
    <row r="45" spans="1:17" ht="46.8" customHeight="1" x14ac:dyDescent="0.3">
      <c r="A45" s="3"/>
      <c r="B45" s="5">
        <v>974</v>
      </c>
      <c r="C45" s="7" t="s">
        <v>90</v>
      </c>
      <c r="D45" s="7" t="s">
        <v>18</v>
      </c>
      <c r="E45" s="7" t="s">
        <v>98</v>
      </c>
      <c r="F45" s="7" t="s">
        <v>100</v>
      </c>
      <c r="G45" s="7" t="s">
        <v>24</v>
      </c>
      <c r="H45" s="7" t="s">
        <v>21</v>
      </c>
      <c r="I45" s="7" t="s">
        <v>29</v>
      </c>
      <c r="J45" s="42" t="s">
        <v>101</v>
      </c>
      <c r="K45" s="36" t="s">
        <v>122</v>
      </c>
      <c r="L45" s="11">
        <v>10096.799999999999</v>
      </c>
      <c r="M45" s="11">
        <v>6402.3</v>
      </c>
      <c r="N45" s="10">
        <f t="shared" si="1"/>
        <v>10096.799999999999</v>
      </c>
      <c r="O45" s="11">
        <v>101</v>
      </c>
      <c r="P45" s="11">
        <v>101</v>
      </c>
      <c r="Q45" s="11">
        <v>101</v>
      </c>
    </row>
    <row r="46" spans="1:17" ht="48.6" customHeight="1" x14ac:dyDescent="0.3">
      <c r="A46" s="3"/>
      <c r="B46" s="5">
        <v>957</v>
      </c>
      <c r="C46" s="7" t="s">
        <v>90</v>
      </c>
      <c r="D46" s="7" t="s">
        <v>18</v>
      </c>
      <c r="E46" s="7" t="s">
        <v>98</v>
      </c>
      <c r="F46" s="7" t="s">
        <v>133</v>
      </c>
      <c r="G46" s="7" t="s">
        <v>24</v>
      </c>
      <c r="H46" s="7" t="s">
        <v>21</v>
      </c>
      <c r="I46" s="7" t="s">
        <v>29</v>
      </c>
      <c r="J46" s="42" t="s">
        <v>134</v>
      </c>
      <c r="K46" s="36"/>
      <c r="L46" s="11">
        <v>537.70000000000005</v>
      </c>
      <c r="M46" s="11">
        <v>537.70000000000005</v>
      </c>
      <c r="N46" s="10">
        <f t="shared" si="1"/>
        <v>537.70000000000005</v>
      </c>
      <c r="O46" s="11"/>
      <c r="P46" s="11"/>
      <c r="Q46" s="11"/>
    </row>
    <row r="47" spans="1:17" ht="40.799999999999997" customHeight="1" x14ac:dyDescent="0.3">
      <c r="A47" s="3"/>
      <c r="B47" s="5">
        <v>909</v>
      </c>
      <c r="C47" s="7" t="s">
        <v>90</v>
      </c>
      <c r="D47" s="7" t="s">
        <v>18</v>
      </c>
      <c r="E47" s="7" t="s">
        <v>98</v>
      </c>
      <c r="F47" s="7" t="s">
        <v>103</v>
      </c>
      <c r="G47" s="7" t="s">
        <v>24</v>
      </c>
      <c r="H47" s="7" t="s">
        <v>21</v>
      </c>
      <c r="I47" s="7" t="s">
        <v>29</v>
      </c>
      <c r="J47" s="42" t="s">
        <v>104</v>
      </c>
      <c r="K47" s="36" t="s">
        <v>76</v>
      </c>
      <c r="L47" s="11">
        <v>30818.2</v>
      </c>
      <c r="M47" s="11">
        <v>30818.2</v>
      </c>
      <c r="N47" s="10">
        <f t="shared" si="1"/>
        <v>30818.2</v>
      </c>
      <c r="O47" s="11">
        <v>13722.4</v>
      </c>
      <c r="P47" s="11">
        <v>0</v>
      </c>
      <c r="Q47" s="11">
        <v>0</v>
      </c>
    </row>
    <row r="48" spans="1:17" ht="27" customHeight="1" x14ac:dyDescent="0.3">
      <c r="A48" s="3"/>
      <c r="B48" s="5">
        <v>957</v>
      </c>
      <c r="C48" s="7" t="s">
        <v>90</v>
      </c>
      <c r="D48" s="7" t="s">
        <v>18</v>
      </c>
      <c r="E48" s="7" t="s">
        <v>98</v>
      </c>
      <c r="F48" s="7" t="s">
        <v>135</v>
      </c>
      <c r="G48" s="7" t="s">
        <v>24</v>
      </c>
      <c r="H48" s="7" t="s">
        <v>21</v>
      </c>
      <c r="I48" s="7" t="s">
        <v>29</v>
      </c>
      <c r="J48" s="42" t="s">
        <v>136</v>
      </c>
      <c r="K48" s="36"/>
      <c r="L48" s="11">
        <v>148.69999999999999</v>
      </c>
      <c r="M48" s="11">
        <v>148.69999999999999</v>
      </c>
      <c r="N48" s="10">
        <f t="shared" si="1"/>
        <v>148.69999999999999</v>
      </c>
      <c r="O48" s="11"/>
      <c r="P48" s="11"/>
      <c r="Q48" s="11"/>
    </row>
    <row r="49" spans="1:17" ht="31.2" customHeight="1" x14ac:dyDescent="0.3">
      <c r="A49" s="3"/>
      <c r="B49" s="5">
        <v>957</v>
      </c>
      <c r="C49" s="7" t="s">
        <v>90</v>
      </c>
      <c r="D49" s="7" t="s">
        <v>18</v>
      </c>
      <c r="E49" s="7" t="s">
        <v>98</v>
      </c>
      <c r="F49" s="7" t="s">
        <v>137</v>
      </c>
      <c r="G49" s="7" t="s">
        <v>24</v>
      </c>
      <c r="H49" s="7" t="s">
        <v>21</v>
      </c>
      <c r="I49" s="7" t="s">
        <v>29</v>
      </c>
      <c r="J49" s="42" t="s">
        <v>136</v>
      </c>
      <c r="K49" s="36"/>
      <c r="L49" s="11">
        <v>8000</v>
      </c>
      <c r="M49" s="11">
        <v>8000</v>
      </c>
      <c r="N49" s="10">
        <f t="shared" si="1"/>
        <v>8000</v>
      </c>
      <c r="O49" s="11"/>
      <c r="P49" s="11"/>
      <c r="Q49" s="11"/>
    </row>
    <row r="50" spans="1:17" ht="77.400000000000006" customHeight="1" x14ac:dyDescent="0.3">
      <c r="A50" s="3"/>
      <c r="B50" s="5" t="s">
        <v>102</v>
      </c>
      <c r="C50" s="7" t="s">
        <v>90</v>
      </c>
      <c r="D50" s="7" t="s">
        <v>18</v>
      </c>
      <c r="E50" s="7" t="s">
        <v>105</v>
      </c>
      <c r="F50" s="7" t="s">
        <v>106</v>
      </c>
      <c r="G50" s="7" t="s">
        <v>24</v>
      </c>
      <c r="H50" s="7" t="s">
        <v>21</v>
      </c>
      <c r="I50" s="7" t="s">
        <v>29</v>
      </c>
      <c r="J50" s="42" t="s">
        <v>107</v>
      </c>
      <c r="K50" s="36" t="s">
        <v>123</v>
      </c>
      <c r="L50" s="11">
        <v>28784.5</v>
      </c>
      <c r="M50" s="11">
        <v>19724.7</v>
      </c>
      <c r="N50" s="10">
        <f t="shared" si="1"/>
        <v>28784.5</v>
      </c>
      <c r="O50" s="11" t="s">
        <v>124</v>
      </c>
      <c r="P50" s="11">
        <v>2568</v>
      </c>
      <c r="Q50" s="11">
        <v>2568</v>
      </c>
    </row>
    <row r="51" spans="1:17" s="9" customFormat="1" ht="79.2" customHeight="1" x14ac:dyDescent="0.3">
      <c r="A51" s="2"/>
      <c r="B51" s="4" t="s">
        <v>102</v>
      </c>
      <c r="C51" s="8" t="s">
        <v>90</v>
      </c>
      <c r="D51" s="8" t="s">
        <v>18</v>
      </c>
      <c r="E51" s="8" t="s">
        <v>108</v>
      </c>
      <c r="F51" s="8" t="s">
        <v>20</v>
      </c>
      <c r="G51" s="8" t="s">
        <v>19</v>
      </c>
      <c r="H51" s="8" t="s">
        <v>21</v>
      </c>
      <c r="I51" s="8" t="s">
        <v>20</v>
      </c>
      <c r="J51" s="46" t="s">
        <v>117</v>
      </c>
      <c r="K51" s="36" t="s">
        <v>123</v>
      </c>
      <c r="L51" s="11">
        <v>240998.9</v>
      </c>
      <c r="M51" s="10">
        <v>202218</v>
      </c>
      <c r="N51" s="10">
        <f t="shared" si="1"/>
        <v>240998.9</v>
      </c>
      <c r="O51" s="11">
        <v>235495.4</v>
      </c>
      <c r="P51" s="10">
        <v>252254</v>
      </c>
      <c r="Q51" s="10">
        <v>264478</v>
      </c>
    </row>
    <row r="52" spans="1:17" ht="76.8" customHeight="1" x14ac:dyDescent="0.3">
      <c r="A52" s="3"/>
      <c r="B52" s="5" t="s">
        <v>102</v>
      </c>
      <c r="C52" s="7" t="s">
        <v>90</v>
      </c>
      <c r="D52" s="7" t="s">
        <v>18</v>
      </c>
      <c r="E52" s="7" t="s">
        <v>108</v>
      </c>
      <c r="F52" s="7" t="s">
        <v>111</v>
      </c>
      <c r="G52" s="7" t="s">
        <v>24</v>
      </c>
      <c r="H52" s="7" t="s">
        <v>21</v>
      </c>
      <c r="I52" s="7" t="s">
        <v>29</v>
      </c>
      <c r="J52" s="42" t="s">
        <v>110</v>
      </c>
      <c r="K52" s="36" t="s">
        <v>123</v>
      </c>
      <c r="L52" s="11">
        <v>225299.1</v>
      </c>
      <c r="M52" s="11">
        <v>190662.39999999999</v>
      </c>
      <c r="N52" s="10">
        <f t="shared" si="1"/>
        <v>225299.1</v>
      </c>
      <c r="O52" s="11">
        <v>227448.4</v>
      </c>
      <c r="P52" s="11">
        <v>248795.1</v>
      </c>
      <c r="Q52" s="11">
        <v>260555.3</v>
      </c>
    </row>
    <row r="53" spans="1:17" ht="46.2" customHeight="1" x14ac:dyDescent="0.3">
      <c r="A53" s="3"/>
      <c r="B53" s="5">
        <v>974</v>
      </c>
      <c r="C53" s="7" t="s">
        <v>90</v>
      </c>
      <c r="D53" s="7" t="s">
        <v>18</v>
      </c>
      <c r="E53" s="7" t="s">
        <v>108</v>
      </c>
      <c r="F53" s="7" t="s">
        <v>138</v>
      </c>
      <c r="G53" s="7" t="s">
        <v>24</v>
      </c>
      <c r="H53" s="7" t="s">
        <v>21</v>
      </c>
      <c r="I53" s="7" t="s">
        <v>29</v>
      </c>
      <c r="J53" s="42" t="s">
        <v>139</v>
      </c>
      <c r="K53" s="36" t="s">
        <v>122</v>
      </c>
      <c r="L53" s="11">
        <v>8764.5</v>
      </c>
      <c r="M53" s="11">
        <v>4700.5</v>
      </c>
      <c r="N53" s="10">
        <f t="shared" si="1"/>
        <v>8764.5</v>
      </c>
      <c r="O53" s="11"/>
      <c r="P53" s="11"/>
      <c r="Q53" s="11"/>
    </row>
    <row r="54" spans="1:17" ht="63.75" customHeight="1" x14ac:dyDescent="0.3">
      <c r="A54" s="3"/>
      <c r="B54" s="5">
        <v>974</v>
      </c>
      <c r="C54" s="7" t="s">
        <v>90</v>
      </c>
      <c r="D54" s="7" t="s">
        <v>18</v>
      </c>
      <c r="E54" s="7" t="s">
        <v>108</v>
      </c>
      <c r="F54" s="7" t="s">
        <v>109</v>
      </c>
      <c r="G54" s="7" t="s">
        <v>24</v>
      </c>
      <c r="H54" s="7" t="s">
        <v>21</v>
      </c>
      <c r="I54" s="7" t="s">
        <v>29</v>
      </c>
      <c r="J54" s="47" t="s">
        <v>112</v>
      </c>
      <c r="K54" s="36" t="s">
        <v>122</v>
      </c>
      <c r="L54" s="11">
        <v>87.5</v>
      </c>
      <c r="M54" s="11">
        <v>7.3</v>
      </c>
      <c r="N54" s="10">
        <f t="shared" si="1"/>
        <v>87.5</v>
      </c>
      <c r="O54" s="11">
        <v>91</v>
      </c>
      <c r="P54" s="11">
        <v>91</v>
      </c>
      <c r="Q54" s="11">
        <v>91</v>
      </c>
    </row>
    <row r="55" spans="1:17" ht="46.8" customHeight="1" x14ac:dyDescent="0.3">
      <c r="A55" s="3"/>
      <c r="B55" s="5">
        <v>974</v>
      </c>
      <c r="C55" s="7" t="s">
        <v>90</v>
      </c>
      <c r="D55" s="7" t="s">
        <v>18</v>
      </c>
      <c r="E55" s="7" t="s">
        <v>113</v>
      </c>
      <c r="F55" s="7" t="s">
        <v>114</v>
      </c>
      <c r="G55" s="7" t="s">
        <v>24</v>
      </c>
      <c r="H55" s="7" t="s">
        <v>21</v>
      </c>
      <c r="I55" s="7" t="s">
        <v>29</v>
      </c>
      <c r="J55" s="47" t="s">
        <v>115</v>
      </c>
      <c r="K55" s="36" t="s">
        <v>122</v>
      </c>
      <c r="L55" s="11">
        <v>6847.8</v>
      </c>
      <c r="M55" s="11">
        <v>6847.8</v>
      </c>
      <c r="N55" s="10">
        <f t="shared" si="1"/>
        <v>6847.8</v>
      </c>
      <c r="O55" s="11">
        <v>7956</v>
      </c>
      <c r="P55" s="11">
        <v>3367.9</v>
      </c>
      <c r="Q55" s="11">
        <v>3831.7</v>
      </c>
    </row>
    <row r="56" spans="1:17" s="9" customFormat="1" ht="27" customHeight="1" x14ac:dyDescent="0.3">
      <c r="A56" s="2"/>
      <c r="B56" s="4">
        <v>974</v>
      </c>
      <c r="C56" s="8" t="s">
        <v>90</v>
      </c>
      <c r="D56" s="8" t="s">
        <v>18</v>
      </c>
      <c r="E56" s="8" t="s">
        <v>116</v>
      </c>
      <c r="F56" s="8" t="s">
        <v>20</v>
      </c>
      <c r="G56" s="8" t="s">
        <v>19</v>
      </c>
      <c r="H56" s="8" t="s">
        <v>21</v>
      </c>
      <c r="I56" s="8" t="s">
        <v>20</v>
      </c>
      <c r="J56" s="48" t="s">
        <v>118</v>
      </c>
      <c r="K56" s="36" t="s">
        <v>122</v>
      </c>
      <c r="L56" s="11">
        <v>22234.6</v>
      </c>
      <c r="M56" s="10">
        <v>16310.8</v>
      </c>
      <c r="N56" s="10">
        <f t="shared" si="1"/>
        <v>22234.6</v>
      </c>
      <c r="O56" s="11">
        <v>1625.4</v>
      </c>
      <c r="P56" s="10">
        <v>1625.4</v>
      </c>
      <c r="Q56" s="10">
        <v>1625.4</v>
      </c>
    </row>
    <row r="57" spans="1:17" s="9" customFormat="1" ht="27" customHeight="1" x14ac:dyDescent="0.3">
      <c r="A57" s="2"/>
      <c r="B57" s="4">
        <v>974</v>
      </c>
      <c r="C57" s="8" t="s">
        <v>90</v>
      </c>
      <c r="D57" s="8" t="s">
        <v>18</v>
      </c>
      <c r="E57" s="8" t="s">
        <v>140</v>
      </c>
      <c r="F57" s="8" t="s">
        <v>31</v>
      </c>
      <c r="G57" s="8" t="s">
        <v>24</v>
      </c>
      <c r="H57" s="8" t="s">
        <v>21</v>
      </c>
      <c r="I57" s="8" t="s">
        <v>29</v>
      </c>
      <c r="J57" s="48" t="s">
        <v>141</v>
      </c>
      <c r="K57" s="36" t="s">
        <v>122</v>
      </c>
      <c r="L57" s="11">
        <v>208.3</v>
      </c>
      <c r="M57" s="10"/>
      <c r="N57" s="10">
        <f t="shared" si="1"/>
        <v>208.3</v>
      </c>
      <c r="O57" s="11"/>
      <c r="P57" s="10"/>
      <c r="Q57" s="10"/>
    </row>
    <row r="58" spans="1:17" s="9" customFormat="1" ht="90" customHeight="1" x14ac:dyDescent="0.3">
      <c r="A58" s="2"/>
      <c r="B58" s="4">
        <v>974</v>
      </c>
      <c r="C58" s="8" t="s">
        <v>90</v>
      </c>
      <c r="D58" s="8" t="s">
        <v>18</v>
      </c>
      <c r="E58" s="8" t="s">
        <v>140</v>
      </c>
      <c r="F58" s="8" t="s">
        <v>143</v>
      </c>
      <c r="G58" s="8" t="s">
        <v>24</v>
      </c>
      <c r="H58" s="8" t="s">
        <v>21</v>
      </c>
      <c r="I58" s="8" t="s">
        <v>29</v>
      </c>
      <c r="J58" s="48" t="s">
        <v>142</v>
      </c>
      <c r="K58" s="36" t="s">
        <v>122</v>
      </c>
      <c r="L58" s="11">
        <v>20596.599999999999</v>
      </c>
      <c r="M58" s="10">
        <v>14881.1</v>
      </c>
      <c r="N58" s="10">
        <f t="shared" si="1"/>
        <v>20596.599999999999</v>
      </c>
      <c r="O58" s="11"/>
      <c r="P58" s="10"/>
      <c r="Q58" s="10"/>
    </row>
    <row r="59" spans="1:17" ht="38.4" customHeight="1" x14ac:dyDescent="0.3">
      <c r="A59" s="3"/>
      <c r="B59" s="5">
        <v>974</v>
      </c>
      <c r="C59" s="7" t="s">
        <v>90</v>
      </c>
      <c r="D59" s="7" t="s">
        <v>18</v>
      </c>
      <c r="E59" s="7" t="s">
        <v>119</v>
      </c>
      <c r="F59" s="7" t="s">
        <v>106</v>
      </c>
      <c r="G59" s="7" t="s">
        <v>24</v>
      </c>
      <c r="H59" s="7" t="s">
        <v>21</v>
      </c>
      <c r="I59" s="7" t="s">
        <v>29</v>
      </c>
      <c r="J59" s="47" t="s">
        <v>120</v>
      </c>
      <c r="K59" s="36" t="s">
        <v>122</v>
      </c>
      <c r="L59" s="11">
        <v>1429.7</v>
      </c>
      <c r="M59" s="11">
        <v>1429.7</v>
      </c>
      <c r="N59" s="10">
        <f t="shared" si="1"/>
        <v>1429.7</v>
      </c>
      <c r="O59" s="11">
        <v>1625.4</v>
      </c>
      <c r="P59" s="11">
        <v>1625.4</v>
      </c>
      <c r="Q59" s="11">
        <v>1625.4</v>
      </c>
    </row>
    <row r="60" spans="1:17" ht="46.2" customHeight="1" x14ac:dyDescent="0.3">
      <c r="A60" s="3"/>
      <c r="B60" s="5">
        <v>909</v>
      </c>
      <c r="C60" s="7" t="s">
        <v>90</v>
      </c>
      <c r="D60" s="7" t="s">
        <v>144</v>
      </c>
      <c r="E60" s="7" t="s">
        <v>19</v>
      </c>
      <c r="F60" s="7" t="s">
        <v>20</v>
      </c>
      <c r="G60" s="7" t="s">
        <v>19</v>
      </c>
      <c r="H60" s="7" t="s">
        <v>21</v>
      </c>
      <c r="I60" s="7" t="s">
        <v>20</v>
      </c>
      <c r="J60" s="47" t="s">
        <v>145</v>
      </c>
      <c r="K60" s="36" t="s">
        <v>76</v>
      </c>
      <c r="L60" s="11">
        <v>0</v>
      </c>
      <c r="M60" s="11">
        <v>4027.1</v>
      </c>
      <c r="N60" s="11">
        <v>4027.1</v>
      </c>
      <c r="O60" s="11"/>
      <c r="P60" s="11"/>
      <c r="Q60" s="11"/>
    </row>
    <row r="61" spans="1:17" ht="34.200000000000003" customHeight="1" x14ac:dyDescent="0.3">
      <c r="A61" s="3"/>
      <c r="B61" s="5">
        <v>909</v>
      </c>
      <c r="C61" s="7" t="s">
        <v>90</v>
      </c>
      <c r="D61" s="7" t="s">
        <v>144</v>
      </c>
      <c r="E61" s="7" t="s">
        <v>24</v>
      </c>
      <c r="F61" s="7" t="s">
        <v>27</v>
      </c>
      <c r="G61" s="7" t="s">
        <v>24</v>
      </c>
      <c r="H61" s="7" t="s">
        <v>21</v>
      </c>
      <c r="I61" s="7" t="s">
        <v>29</v>
      </c>
      <c r="J61" s="47" t="s">
        <v>146</v>
      </c>
      <c r="K61" s="36" t="s">
        <v>76</v>
      </c>
      <c r="L61" s="11">
        <v>0</v>
      </c>
      <c r="M61" s="11">
        <v>2421.3000000000002</v>
      </c>
      <c r="N61" s="11">
        <v>2421.3000000000002</v>
      </c>
      <c r="O61" s="11"/>
      <c r="P61" s="11"/>
      <c r="Q61" s="11"/>
    </row>
    <row r="62" spans="1:17" ht="45" customHeight="1" x14ac:dyDescent="0.3">
      <c r="A62" s="3"/>
      <c r="B62" s="5">
        <v>909</v>
      </c>
      <c r="C62" s="7" t="s">
        <v>90</v>
      </c>
      <c r="D62" s="7" t="s">
        <v>144</v>
      </c>
      <c r="E62" s="7" t="s">
        <v>147</v>
      </c>
      <c r="F62" s="7" t="s">
        <v>27</v>
      </c>
      <c r="G62" s="7" t="s">
        <v>24</v>
      </c>
      <c r="H62" s="7" t="s">
        <v>21</v>
      </c>
      <c r="I62" s="7" t="s">
        <v>29</v>
      </c>
      <c r="J62" s="42" t="s">
        <v>148</v>
      </c>
      <c r="K62" s="36" t="s">
        <v>76</v>
      </c>
      <c r="L62" s="11">
        <v>0</v>
      </c>
      <c r="M62" s="11">
        <v>1605.8</v>
      </c>
      <c r="N62" s="11">
        <v>1605.8</v>
      </c>
      <c r="O62" s="11"/>
      <c r="P62" s="11"/>
      <c r="Q62" s="11"/>
    </row>
    <row r="63" spans="1:17" ht="34.799999999999997" customHeight="1" x14ac:dyDescent="0.3">
      <c r="A63" s="3"/>
      <c r="B63" s="5">
        <v>909</v>
      </c>
      <c r="C63" s="7" t="s">
        <v>90</v>
      </c>
      <c r="D63" s="7" t="s">
        <v>125</v>
      </c>
      <c r="E63" s="7" t="s">
        <v>19</v>
      </c>
      <c r="F63" s="7" t="s">
        <v>20</v>
      </c>
      <c r="G63" s="7" t="s">
        <v>19</v>
      </c>
      <c r="H63" s="7" t="s">
        <v>21</v>
      </c>
      <c r="I63" s="7" t="s">
        <v>20</v>
      </c>
      <c r="J63" s="41" t="s">
        <v>149</v>
      </c>
      <c r="K63" s="36" t="s">
        <v>76</v>
      </c>
      <c r="L63" s="11">
        <v>0</v>
      </c>
      <c r="M63" s="11">
        <v>-5323.6</v>
      </c>
      <c r="N63" s="11">
        <v>-5323.6</v>
      </c>
      <c r="O63" s="11"/>
      <c r="P63" s="11"/>
      <c r="Q63" s="11"/>
    </row>
    <row r="64" spans="1:17" ht="49.2" customHeight="1" x14ac:dyDescent="0.3">
      <c r="A64" s="3"/>
      <c r="B64" s="5">
        <v>909</v>
      </c>
      <c r="C64" s="7" t="s">
        <v>90</v>
      </c>
      <c r="D64" s="7" t="s">
        <v>125</v>
      </c>
      <c r="E64" s="7" t="s">
        <v>98</v>
      </c>
      <c r="F64" s="7" t="s">
        <v>100</v>
      </c>
      <c r="G64" s="7" t="s">
        <v>24</v>
      </c>
      <c r="H64" s="7" t="s">
        <v>21</v>
      </c>
      <c r="I64" s="7" t="s">
        <v>29</v>
      </c>
      <c r="J64" s="41" t="s">
        <v>150</v>
      </c>
      <c r="K64" s="36" t="s">
        <v>76</v>
      </c>
      <c r="L64" s="11">
        <v>0</v>
      </c>
      <c r="M64" s="11">
        <v>-2316.4</v>
      </c>
      <c r="N64" s="11">
        <v>-2316.4</v>
      </c>
      <c r="O64" s="11"/>
      <c r="P64" s="11"/>
      <c r="Q64" s="11"/>
    </row>
    <row r="65" spans="1:17" ht="88.8" customHeight="1" x14ac:dyDescent="0.3">
      <c r="A65" s="3"/>
      <c r="B65" s="5">
        <v>909</v>
      </c>
      <c r="C65" s="7" t="s">
        <v>90</v>
      </c>
      <c r="D65" s="7" t="s">
        <v>125</v>
      </c>
      <c r="E65" s="7" t="s">
        <v>140</v>
      </c>
      <c r="F65" s="7" t="s">
        <v>143</v>
      </c>
      <c r="G65" s="7" t="s">
        <v>24</v>
      </c>
      <c r="H65" s="7" t="s">
        <v>21</v>
      </c>
      <c r="I65" s="7" t="s">
        <v>29</v>
      </c>
      <c r="J65" s="41" t="s">
        <v>151</v>
      </c>
      <c r="K65" s="36" t="s">
        <v>76</v>
      </c>
      <c r="L65" s="11">
        <v>0</v>
      </c>
      <c r="M65" s="11">
        <v>-104.9</v>
      </c>
      <c r="N65" s="11">
        <v>-104.9</v>
      </c>
      <c r="O65" s="11"/>
      <c r="P65" s="11"/>
      <c r="Q65" s="11"/>
    </row>
    <row r="66" spans="1:17" s="13" customFormat="1" ht="23.25" customHeight="1" x14ac:dyDescent="0.3">
      <c r="A66" s="30"/>
      <c r="B66" s="31"/>
      <c r="C66" s="32"/>
      <c r="D66" s="32"/>
      <c r="E66" s="32"/>
      <c r="F66" s="32"/>
      <c r="G66" s="32"/>
      <c r="H66" s="32"/>
      <c r="I66" s="32"/>
      <c r="J66" s="49"/>
      <c r="K66" s="50"/>
      <c r="L66" s="11"/>
      <c r="M66" s="11"/>
      <c r="N66" s="11"/>
      <c r="O66" s="11"/>
      <c r="P66" s="11"/>
      <c r="Q66" s="11"/>
    </row>
    <row r="67" spans="1:17" s="12" customFormat="1" ht="74.400000000000006" customHeight="1" x14ac:dyDescent="0.3">
      <c r="A67" s="30" t="s">
        <v>83</v>
      </c>
      <c r="B67" s="30"/>
      <c r="C67" s="30"/>
      <c r="D67" s="30"/>
      <c r="E67" s="30"/>
      <c r="F67" s="30"/>
      <c r="G67" s="30"/>
      <c r="H67" s="33"/>
      <c r="I67" s="33"/>
      <c r="J67" s="50"/>
      <c r="K67" s="51"/>
      <c r="L67" s="33"/>
      <c r="M67" s="33"/>
      <c r="N67" s="33"/>
      <c r="O67" s="33"/>
      <c r="P67" s="34"/>
      <c r="Q67" s="34"/>
    </row>
    <row r="68" spans="1:17" s="12" customFormat="1" x14ac:dyDescent="0.3">
      <c r="A68" s="23"/>
      <c r="B68" s="23"/>
      <c r="C68" s="23"/>
      <c r="D68" s="23"/>
      <c r="E68" s="23"/>
      <c r="F68" s="23"/>
      <c r="G68" s="23"/>
      <c r="J68" s="52"/>
      <c r="K68" s="53"/>
      <c r="O68" s="25"/>
      <c r="P68" s="25"/>
      <c r="Q68" s="25"/>
    </row>
    <row r="69" spans="1:17" s="12" customFormat="1" x14ac:dyDescent="0.3">
      <c r="A69" s="23"/>
      <c r="B69" s="23"/>
      <c r="C69" s="23"/>
      <c r="D69" s="23"/>
      <c r="E69" s="23"/>
      <c r="F69" s="23"/>
      <c r="G69" s="23"/>
      <c r="J69" s="52"/>
      <c r="K69" s="53"/>
      <c r="O69" s="25"/>
      <c r="P69" s="25"/>
      <c r="Q69" s="25"/>
    </row>
    <row r="70" spans="1:17" s="12" customFormat="1" x14ac:dyDescent="0.3">
      <c r="B70" s="14"/>
      <c r="J70" s="52"/>
      <c r="K70" s="53"/>
      <c r="O70" s="24"/>
      <c r="P70" s="24"/>
      <c r="Q70" s="24"/>
    </row>
  </sheetData>
  <pageMargins left="0.70866141732283472" right="0.70866141732283472" top="0.74803149606299213" bottom="0.74803149606299213" header="0.31496062992125984" footer="0.31496062992125984"/>
  <pageSetup paperSize="9" scale="58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2024-10-30T12:03:59Z</dcterms:modified>
</cp:coreProperties>
</file>